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astvol\Desktop\PIRKIMAI\01.31 RK\1. Inicijuota RK 01.31 25VR_5166\"/>
    </mc:Choice>
  </mc:AlternateContent>
  <xr:revisionPtr revIDLastSave="0" documentId="13_ncr:1_{E4334C2B-C7FD-4F1D-A346-9A415C1A0E25}" xr6:coauthVersionLast="36" xr6:coauthVersionMax="36" xr10:uidLastSave="{00000000-0000-0000-0000-000000000000}"/>
  <bookViews>
    <workbookView xWindow="0" yWindow="0" windowWidth="28800" windowHeight="10725" xr2:uid="{940923CC-FF30-4368-B188-C94AE3879649}"/>
  </bookViews>
  <sheets>
    <sheet name="Sheet1" sheetId="1" r:id="rId1"/>
  </sheet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 i="1" l="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2" i="1"/>
  <c r="F38" i="1"/>
</calcChain>
</file>

<file path=xl/sharedStrings.xml><?xml version="1.0" encoding="utf-8"?>
<sst xmlns="http://schemas.openxmlformats.org/spreadsheetml/2006/main" count="138" uniqueCount="85">
  <si>
    <t>Pirkimo dalies Nr.</t>
  </si>
  <si>
    <t>BPVŽ kodas</t>
  </si>
  <si>
    <t>Priemonės pavadinimas</t>
  </si>
  <si>
    <t>Techninė specifikacija</t>
  </si>
  <si>
    <t>Mato vienetas</t>
  </si>
  <si>
    <t>Preliminarus kiekis 36 mėn. poreikiui</t>
  </si>
  <si>
    <t>PVM tarifas ٪</t>
  </si>
  <si>
    <t>Planuojama maksimali pirkimo suma Eur be PVM</t>
  </si>
  <si>
    <t>Planuojama maksimali pirkimo suma Eur su PVM</t>
  </si>
  <si>
    <t xml:space="preserve"> Pastabos  </t>
  </si>
  <si>
    <t>39518200-8</t>
  </si>
  <si>
    <t>vnt.</t>
  </si>
  <si>
    <t>Ginekologinis laparoskopinis rinkinys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</si>
  <si>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Paciento apklotas 250x300 cm ±10cm, su integruotais apvalkalais kojoms, turi lipnią abdominalinę angą 35 x 38cm ±2 cm ir perinealinę 15 x 18cm ±1cm angą. Turi dvi skaidrias kišenes instrumentams 40 x 30cm ±3cm iš dviejų dalių, integruotus laidų ir vamzdelių laikiklius, ne mažiau 4 vnt. Pagamintas iš tvirtos, ne plonesnės nei 55 g/m2 dviejų sluoksnių medžiagos: viršutinis - iš neaustinės medžiagos, gerai sugeria skysčius, absorbcija ne mažiau nei 250%, apatinis - visiškai nepralaidus, pagamintas iš polietileno plėvelės. Absorbuojanti zona ne mažiau 40 x 60 cm,  pagaminta iš neaustinės medžiagos ir polipropileno, kurios svoris ne mažesnis kaip 60 g/m², absorbcija  ne mažiau 600 %. Atsparumas skysčių įsiskverbimui ne mažiau negu 170 cm H₂O, kietųjų dalelių sklaida ne daugiau kaip 1,8 Log₁₀ (pūkų sk.) – 1 vnt. 
2.	Instrumentavimo staliuko apklotas 140 x 190cm ±10cm, sustiprintos zonos dydis ne mažesnis nei 70x190 cm - 1 vnt. 
3.	Sustiprintas Mayo stalelio apklotas 80x145cm ± 5 cm, absorbuojanti zona 55 x 90 ±3cm  – 1 vnt.
4.	Popieriniai rankšluosčiai 30x40 cm ±2 cm – 4 vnt.
5.	Standartinės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- 2 vnt. 
6.	Standartinės apsaugos chirurginis chalatas XL dydžio, ilgis 130 cm ± 5 cm, krūtinės plotis 75 cm ±3 cm, rankovės ilgis iki rankogalio 60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- 2 vnt. 
7.	Švirkštas 10 ml L/S tipo, 3 dalių – 2 vnt.
8.	Adata 21G 3,8 cm – 1 vnt.
9.	Adata 18G 3,8 cm – 1 vnt.
10.	Skalpelis Nr. 11, su koteliu – 1 vnt.
11.	Indas graduotas 250 ml, pagamintas iš skaidraus plastiko – 1 vnt.
12.	Neaustinės medžiagos apvalus tamponas 4 cm ±0,5 cm diametro – 10 vnt.
13.	Neaustinės medžiagos skarelės 10x10 cm ±1 cm, 8 sluoksnių, su rentgeno kontrastiniu siūlu – 10 vnt.
14.	Plastmasinis instrumentas ne trumpesnis nei 24 cm – 1 vnt.
15.	Tvarstis lipnus su tamponu 5 x 7 cm ±1 cm– 3 vnt.
16.	Tvarstis lipnus su tamponu 8 x 10 cm ±1 cm - 2 vnt.
17.	Atsiurbimo vamzdelis CH24 dydžio, vamzdelio ilgis 300 cm ±10 cm – 1 vnt.
18.	Trikampio formos skysčių surinkimo maišas lipniu kraštu 50 x 50 cm ± 5 cm. Lipnios dalies dydis ne mažesnis nei 10x50 cm. Maišas turi kranelį skysčių nuleidimui bei vielutę maišo formavimui – 1 vnt.</t>
  </si>
  <si>
    <t>Ginekologinis laparotomijos rinkinys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</si>
  <si>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Paciento apklotas 250 x 300 cm ±10 cm, su integruotais apvalkalais kojoms, turi lipnią abdominalinę 34x38 cm ± 1cm angą, dengtą incizine plėvele ir  lipnią perinealinę 11x14 cm ± 1 cm angą. Apklote integruotos dvi skaidrios kišenės instrumentams iš dviejų dalių, laidų ir vamzdelių laikikliai - 4 vnt., absorbuojanti zona ne mažesnė nei 50 x 60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2.	Instrumentavimo staliuko apklotas 140 x 190cm ±10cm, sustiprintos zonos dydis ne mažesnis nei 70x190 cm – 1 vnt.
3.	Sustiprintas Mayo stalelio apklotas 80x145cm ± 5 cm, absorbuojanti zona 55 x 90 ±3cm  – 1 vnt.
4.	Popieriniai rankšluosčiai 30x40 cm ±2 cm – 6 vnt.
5.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- 3 vnt. 
6.	Standartinės apsaugos chirurginis chalatas XL dydžio, ilgis 130 cm ± 5 cm, krūtinės plotis 75 cm ±3 cm, rankovės ilgis iki rankogalio 60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- 1 vnt. 
7.	Kempinėlė su koteliu, ne trumpesniu nei 15 cm – 3 vnt. 
8.	Indas graduotas 250 ml, pagamintas iš skaidraus plastiko – 1 vnt.
9.	Neaustinės medžiagos apvalus tamponas 4 cm ±0,5cm diametro -20 vnt.
10.	Skalpelis Nr. 23, su koteliu – 1 vnt.
11.	Švirkštas 10 ml L/S tipo, 3 dalių – 1 vnt.
12.	Elektrokauteris monopoliaras su ašmenimis 300cm – 1 vnt.
13.	Monopoliaro peilio antgalis 15 cm ±1 cm – 1 vnt.
14.	Elektrokauterio šluostukas – 1 vnt.
15.	Marlinis apvalus tamponas 3 cm ±0,5cm diametro su rentgeno kontrastiniu siūlu  - 10 vnt.
16.	Neaustinės medžiagos skaros 10x20 cm ±1 cm, 8 sluoksnių, su rentgeno kontrastiniu siūlu – 20 vnt.
17.	Neaustinės medžiagos skaros 40x60 cm ±2 cm, 4 sluoksnių, su rentgeno kontrastiniu siūlu – 2 vnt.</t>
  </si>
  <si>
    <t>Ginekologinis rinkinys vaginalinei operacijai</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</si>
  <si>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Paciento apklotas 220/300x280 cm ±10cm su integruotais apvalkalais kojoms, turi lipnią trapecijos formos angą 15x11x18 cm±2cm ir skysčių surinkimo maišą 65x50cm ±3cm. Pagamintas iš dviejų sluoksnių medžiagos, kurios svoris ne mažesnis nei 55 g/m2: viršutinis – pagamintas iš neaustinės medžiagos, gerai sugeria skysčius absorbcija ne mažiau nei 250%, apatinis - visiškai nepralaidus, pagamintas iš polietileno plėvelės. Atsparumas skysčių įsiskverbimui ne mažiau negu 150 cm H₂O, kietųjų dalelių sklaida ne daugiau kaip 2.0 Log₁₀ (pūkų sk.) – 1 vnt.
2.	Instrumentavimo staliuko apklotas 140 x 190cm ±10cm, sustiprintos zonos dydis ne mažesnis nei 70x190 cm – 1 vnt.
3.	Popieriniai rankšluosčiai 30x40 cm ±2 cm – 2 vnt.
4.	Indas graduotas 250 ml, pagamintas iš skaidraus plastiko – 1 vnt.
5.	Neaustinės medžiagos apvalus tamponas 4 cm ±0,5cm diametro – 10 vnt.
6.	Neaustinės medžiagos apvalus tamponas 3 cm ±0,5cm diametro, su rentgeno kontrastiniu siūlu – 10 vnt.
7.	Neaustinės medžiagos skaros 10x20 cm ±1 cm, 8 sluoksnių, su rentgeno kontrastiniu siūlu – 10 vnt.
8.	Plastmasinis instrumentas ne trumpesnis nei 24 cm – 1 vnt.
9.	Dubuo inksto formos 800 ml, skaidrus – 1 vnt. 
10.	Siurbimo rinkinys su lenktu Yankauer antgaliu CH30 dydžio, vamzdelio ilgis 350 cm ±10 cm – 1 vnt.
11.	Padidintos apsaugos chirurginis chalatas XL dydžio, ilgis 140 cm ± 5 cm, krūtinės plotis 75 cm ±3 cm, rankovės ilgis iki rankogalio 60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2 vnt.
12.	Standartinės apsaugos chirurginis chalatas XL dydžio, ilgis 140 cm ± 5 cm, krūtinės plotis 75 cm ±3 cm, rankovės ilgis iki rankogalio 60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2 vnt.</t>
  </si>
  <si>
    <t>Apklotų rinkinys histeroskopijos operacijai</t>
  </si>
  <si>
    <t>Rinkinys supakuotas viename steriliame gamykliniame plastiko įpakavime. Įpakavimo viduje turi būti įdėta rinkinio etiketė, kurios turinys gerai matomas neatidarius pirminės pakuotės. Šioje etiketėje turi būti: rinkinio sudėtis lietuvių/anglų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Instrumentavimo staliuko apklotas 240x160cm ±10cm - 1 vnt.
2.	Sustiprintas Mayo stalelio apklotas 80x145cm ± 5 cm, absorbuojanti zona 55 x 90 ±3cm – 1 vnt.
3.	Popieriniai rankšluosčiai 30x40 cm ±2 cm – 4 vnt.
4.	Apklotas po sėdmenimis 95x125 cm± 5 cm su dviem padidinto skysčių sugėrimo zonomis: 35x50 cm± 5 cm ir 25x50 cm± 5 cm – 1 vnt.
5.	Instrumentų kišenė 40x30 cm ±3 cm, lipniu kraštu, dviejų dalių, pagaminta iš skaidraus plastiko – 1 vnt.
6.	Operacinė lipni juosta 9x50cm ±2 cm – 2 vnt.
7.	Vamzdelių laikiklis "velcro" tipo, 2,5 cm x 25 cm ±5 cm, lipnus – 1 vnt.
8.	Litotominis apklotas 160/270x300 cm ±10 cm su lipnia perinealine anga 5x15 cm ±1 cm, aplink angą padidinto skysčių sugėrimo zona 50x50 cm ±5 cm, su integruotais kojų apvalkalais, dviem laidų ir vamzdelių laikikliais, skysčių surinkimo maišu su filtru ir išleidimo anga. Pagamintas iš trijų sluoksnių medžiagos, kurios svoris ne mažesnis kaip 60 g/m², viršutinis sluoksnis iš polipropileno neaustinės medžiagos, absorbcija ne mažiau 330 %, vidurinis - iš polietileno plėvelės, visiškai nepralaidus, apatinis – apsauginis, neaustinės medžiagos sluoksnis. Absorbuojanti zona pagaminta iš neaustinės medžiagos ir polipropileno, kurios svoris ne mažesnis kaip 70 g/m², absorbcija ne mažiau 370%. Kietųjų dalelių sklaida ne didesnė kaip 2.0 Log₁₀ (dalelių sk.). Apkloto atsparumas skysčių įsiskverbimui turi būti ne mažesnis kaip 200 cm H₂O – 1 vnt.</t>
  </si>
  <si>
    <t>Neurochirurginis galvos operacijų apklotų rinkinys didelis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</si>
  <si>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Kraniotomijos apklotas 230 x 400 cm ± 10 cm su lipnia 20 x 30 cm ±3cm anga, dengta incizine plėvele, integruotu skysčių surinkimo maišu su skysčių išleidimo anga. Abi apkloto pusės su skaidria polietilenine dalimi. Pagamintas iš ne mažiau dviejų sluoksnių polipropileno neaustinės medžiagos, kurios svoris ne mažesnis kaip 55 g/m² ir polietileno plėvelės. Absorbcija ne mažesnė kaip 250%.  Atsparumas skysčių įsiskverbimui ne mažiau negu 150 cm H₂O, kietųjų dalelių sklaida ne daugiau kaip 1,8 Log₁₀ (pūkų sk.)  – 1 vnt.
2.	Apklotas ilgojoje kraštinėje lipniu kraštu 90 x 75 cm ± 5 cm. Pagamintas iš ne mažiau dviejų sluoksnių polipropileno neaustinės medžiagos, kurios svoris ne mažesnis kaip 55 g/m² ir polietileno plėvelės. Absorbcija ne mažesnė kaip 250%. Atsparumas skysčių įsiskverbimui ne mažiau negu 150 cm H₂O, kietųjų dalelių sklaida ne daugiau kaip 1,8 Log₁₀ (pūkų sk.) – 4 vnt.
3.	Instrumentavimo staliuko apklotas 140 x 190cm ±10cm, sustiprintos zonos dydis ne mažesnis nei 70x190 cm - 1 vnt. 
4.	Sustiprintas Mayo stalelio apklotas 80x145cm ± 5 cm, absorbuojanti zona 55 x 90 ±3cm – 1 vnt.
5.	Popieriniai rankšluosčiai 30x40 cm ±2 cm – 2 vnt.
6.	Medvilninis mėlynos spalvos rankšluostis 45 x 60 cm ±5cm - 1 vnt.
7.	Standartinės apsaugos chirurginis chalatas XL dydžio, ilgis 130 cm ± 5 cm, krūtinės plotis 75 cm ±3 cm, rankovės ilgis iki rankogalio 60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- 1 vnt. 
8.	Standartinės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- 3 vnt. 
9.	Tvarstis lipnus su tamponu 10x15 cm ±1 cm  – 1 vnt.
10.	Tvarstis lipnus su tamponu 10x20 cm ±1 cm – 1 vnt.
11.	Tvarstis lipnus su tamponu 5x7 cm ±1 cm  – 3 vnt.
12.	Skalpelis Nr. 24, su koteliu– 1 vnt.
13.	Skalpelis Nr. 15, su koteliu – 1 vnt.
14.	Švirkštas 20ml L/L tipo, 3 dalių – 2 vnt.
15.	Švirkštas 20ml L/S tipo, 3 dalių – 1 vnt.
16.	Adata 21G 3,8 cm ilgio – 1 vnt.
17.	Siurbimo vamzdelis CH25 dydžio, 300cm ±10 cm ilgio – 1 vnt.
18.	Elektrokauteris monopoliaras su ašmenimis 300cm – 1 vnt.
19.	Neaustinės medžiagos skarelės 10x20 cm ±1 cm, 8 sluoksnių, su rentgeno kontrastiniu siūlu – 20 vnt.
20.	Neaustinės medžiagos skarelės 7,5x7,5 cm ±0,5 cm, 8 sluoksnių, su rentgeno kontrastiniu siūlu – 10 vnt.
21.	Lipni juosta 9cm x 50 cm ±1cm – 1 vnt.
22.	Markeris odai  – 1 vnt.
23.	Liniuotė markeriui – 1 vnt.
24.	Kišenė instrumentams skaidri, lipniu kraštu, vientisa 40x30 cm ± 3 cm - 1 vnt.
25.	 Incizinė lipni plėvelė 60x35cm±1cm, incizinis plotas 35x35 cm±1cm – 1 vnt.
26.	Kilimėlis instrumentams 25x40 cm ±1cm neslystantis, lipnus – 1vnt.
27.	Kempinėlė su koteliu, ne trumpesniu nei 15 cm – 3 vnt.
28.	Indas 500 ml, pagamintas iš skaidraus plastiko, graduotas – 2 vnt.
29.	Indas 500 ml, pagamintas iš spalvoto plastiko, graduotas – 1 vnt.
30.	Indas 60 ml, pagamintas iš skaidraus plastiko, graduotas – 2 vnt.</t>
  </si>
  <si>
    <t>Neurochirurginis galvos operacijų apklotų rinkinys, mažasis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</si>
  <si>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Kraniotomijos apklotas 230 x 400 cm ± 10 cm su lipnia 20 x 30 cm ±3cm anga, dengta incizine plėvele, integruotu skysčių surinkimo maišu su skysčių išleidimo anga. Abi apkloto pusės su skaidria polietilenine dalimi. Pagamintas iš ne mažiau dviejų sluoksnių polipropileno neaustinės medžiagos, kurios svoris ne mažesnis kaip 55 g/m² ir polietileno plėvelės. Absorbcija ne mažesnė kaip 250%.  Atsparumas skysčių įsiskverbimui ne mažiau negu 150 cm H₂O, kietųjų dalelių sklaida ne daugiau kaip 1,8 Log₁₀ (pūkų sk.) – 1 vnt.
2.	Apklotas ilgojoje kraštinėje lipniu kraštu 90 x 75 cm ± 5 cm. Pagamintas iš ne mažiau dviejų sluoksnių polipropileno neaustinės medžiagos, kurios svoris ne mažesnis kaip 55 g/m² ir polietileno plėvelės. Absorbcija ne mažesnė kaip 250%. Atsparumas skysčių įsiskverbimui ne mažiau negu 150 cm H₂O, kietųjų dalelių sklaida ne daugiau kaip 1,8 Log₁₀ (pūkų sk.) – 4 vnt. 
3.	Medvilninis mėlynos spalvos rankšluostis 45 x 60 cm ±5cm -1 vnt.
4.	Incizinė lipni plėvelė 60x35cm±1cm, incizinis plotas 35x35 cm±1cm – 1 vnt.
5.	Instrumentavimo staliuko apklotas 140 x 190cm ±10cm, sustiprintos zonos dydis ne mažesnis nei 70x190 cm - 1 vnt. 
6.	Sustiprintas Mayo stalelio apklotas 80x145cm ± 5 cm, absorbuojanti zona 55 x 90 ±3cm – 1 vnt.
7.	Popieriniai rankšluosčiai 30x40 cm ±2 cm – 2 vnt.
8.	Operacinė lipni juosta 9cm x50 cm ±1cm – 1 vnt.</t>
  </si>
  <si>
    <t>Apklotų rinkinys skirtas pilvo ir krūtų plastikai</t>
  </si>
  <si>
    <t xml:space="preserve">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Apklotas ilgojoje kraštinėje lipniu kraštu 260 x 160 cm±10cm, absorbuojanti zona ne mažesnė nei 65 x 35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2.	Apklotas ilgojoje kraštinėje lipniu kraštu 200 x 200 cm ±10cm, absorbuojanti zona ne mažesnė nei 65 x 35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3.	Apklotas ilgojoje kraštinėje lipniu kraštu 100 x 100 cm ±5cm, absorbuojanti zona ne mažesnė nei 65 x 35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2 vnt. 
4.	Apklotas ilgojoje kraštinėje lipniu kraštu 90x75cm ± 5 cm, pagamintas iš ne mažiau dviejų sluoksnių polipropileno neaustinės medžiagos, kurios svoris ne mažesnis kaip 58 g/m² ir polietileno. Absorbcija ne mažesnė kaip 250%.  Atsparumas skysčių įsiskverbimui ne mažiau negu 150 cm H₂O, kietųjų dalelių sklaida ne daugiau kaip 1,8 Log₁₀ (pūkų sk.) – 4 vnt.  
5.	Instrumentavimo staliuko apklotas 140 x 190cm ±10cm, absorbuojanti dalis ne mažesnė nei 70 x 190 cm - 1 vnt.  
6.	Sustiprintas Mayo stalelio apklotas 80x145cm ± 5 cm, absorbuojanti zona 55 x 90 ±3cm – 2 vnt. 
7.	Popieriniai rankšluostukai 30 x 40 cm ±2cm – 4 vnt. 
8.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9.	Padidintos apsaugos chirurginis chalatas 2XLL dydžio, ilgis 170 cm ± 5 cm, krūtinės plotis 77 cm ±3 cm, rankovės ilgis iki rankogalio 70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-1 vnt.  
10.	Standartinės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- 1 vnt.  
11.	Tvarstis lipnus su tamponu  8 x 10 cm ±1 cm -  3 vnt. 
12.	Tvarstis lipnus su tamponu  10 x 15 cm ±1 cm – 2 vnt.   
13.	Tvarstis lipnus su tamponu  10 x 20 cm ±1 cm – 4 vnt. 
14.	Švirkštas 20 ml L/S tipo, 3dalių – 1 vnt.  
15.	Švirkštas 20 ml L/L tipo, 3dalių – 2 vnt.  
16.	Adata 18 G 38 mm – 1 vnt. 
17.	Adata 21G 38 mm – 2 vnt. 
18.	Drenas Redon CH14 dydžio, 50cm – 2 vnt. 
19.	Markeris odai  – 1 vnt.
20.	Liniuotė markeriui – 1 vnt. 
21.	Siurbimo rinkinys su lenktu Yankauer antgaliu CH25 dydžio, 350 cm ±10 cm ilgio – 1 vnt.
22.	Neaustinės medžiagos skarelės 10x20 cm ±1 cm, 8 sluoksnių, su rentgeno kontrastiniu siūlu – 30 vnt. 
23.	Marliniai apvalūs tamponai 3 cm ± 0,5 cm diametro su rentgeno kontrastiniu siūlu – 20 vnt. 
24.	Indas graduotas 250 ml, pagamintas iš skaidraus plastiko – 3 vnt.
25.	Neaustinės medžiagos apvalus tamponas 4 cm ±0,5cm diametro – 10 vnt.
26.	Lipni juosta 9 cm x 50cm ± 1 cm – 1 vnt.
27.	Kišenė instrumentams 40 x 30 cm ±3cm, skaidri, ilgojoje kraštinėje lipniu kraštu, vienos dalies - 2 vnt. 
28.	Elektrokauteris monopoliaras su ašmenimis 300 cm – 1 vnt. 
29.	Elektrokauterio šluostukas lipniu dugnu – 1 vnt.
30.	Odos siuvimo kabutės 35 vnt. – 1 vnt. 
31.	Odos kabučių nuėmėjas – 1 vnt.
32.	Skalpelis Nr. 24, su koteliu, su apsauga – 1 vnt.
33.	Skalpelis Nr. 15, su koteliu, su apsauga – 1 vnt.
34.	Magnetinė dėžutė - adatų skaičiuoklė 20 dalių  – 1vnt. 
35.	Kilimėlis instrumentams 25  x 40 cm ±1cm, neslystantis, lipnus – 1 vnt. </t>
  </si>
  <si>
    <t>TRAM apklotų rinkinys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</si>
  <si>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Instrumentavimo staliuko apklotas 140 x 190cm ±10cm, absorbuojanti dalis ne mažesnė nei 70 x 190 cm - 2 vnt.
2.	Sustiprintas Mayo stalelio apklotas 80x145cm ± 5 cm, absorbuojanti zona 55 x 90 ±3cm – 2 vnt. 
3.	Standartinės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3 vnt.
4.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H₂O- 1 vnt.    
5.	Padidintos apsaugos chirurginis chalatas 2XLL dydžio, ilgis 170 cm ± 5 cm, krūtinės plotis 77 cm ±3 cm, rankovės ilgis iki rankogalio 70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6.	Popieriniai rankšluostukai 30 x 40 cm ±2cm – 4 vnt. 
7.	Odos siuvimo kabutės 35 vnt. – 2 vnt. 
8.	Odos kabučių nuėmėjas – 1 vnt.
9.	Elektrokauteris monopoliaras su ašmenimis 300 cm – 1 vnt. 
10.	Elektrokauterio šluostukas lipniu dugnu – 1 vnt.
11.	Švirkštas 20 ml L/S tipo, 3 dalių – 1 vnt.  
12.	Švirkštas 10 ml L/S tipo, 3 dalių – 1 vnt.
13.	Švirkštas 10 ml L/L tipo, 3 dalių – 1 vnt.
14.	Švirkštas 20 ml L/L tipo, 3 dalių – 3 vnt.  
15.	Švirkštas 5 ml L/L tipo, 3 dalių – 1 vnt.
16.	Adata 23G, 3,2 cm ilgio – 1 vnt.
17.	Adata 21G, 3,8 cm ilgio – 2 vnt.
18.	Adata 18G, 3,8 cm ilgio – 1 vnt.
19.	Kaniulė 23G, 2,2 cm ilgio, lenktu galu 35 laipsnių kampu, lenktos dalies ilgis 0,55 cm – 1 vnt. 
20.	 Kaniulė 27G, 2,2 cm ilgio, lenktu galu 35 laipsnių kampu, lenktos dalies ilgis 0,45 cm – 1 vnt.
21.	Magnetinė dėžutė - adatų skaičiuoklė 20 dalių  - 1 vnt. 
22.	Skalpelis Nr. 24 su koteliu, su apsauga – 1 vnt.
23.	Skalpelis Nr. 15 su koteliu, su apsauga – 1 vnt.
24.	Drenas Redon CH14 dydžio, 50cm – 2 vnt.
25.	Siurbimo rinkinys su lenktu Yankauer tipo antgaliu CH25 dydžio, 350 cm ±10 cm ilgio – 1 vnt.
26.	Medinis pagaliukas 15 cm ±1 cm, su vatos galiuku – 20 vnt.
27.	Tvarstis lipnus su tamponu  8 x 10 cm ±1 cm -  6 vnt 
28.	Tvarstis lipnus su tamponu  10 x 30 cm ±1 cm – 4 vnt.   
29.	Tvarstis lipnus su tamponu  10 x 20 cm ±1 cm – 2 vnt. 
30.	Markeris odai  – 2 vnt.
31.	Liniuotė markeriui – 2 vnt.
32.	Indas graduotas 250 ml, pagamintas iš skaidraus plastiko – 3 vnt. 
33.	Indas graduotas 500 ml, pagamintas iš spalvoto plastiko – 1 vnt.
34.	Indas graduotas 500 ml, pagamintas iš skaidraus plastiko – 1 vnt.
35.	Kišenė instrumentams 40 x 30 cm ±3cm, skaidri, ilgojoje kraštinėje lipniu kraštu, vienos dalies – 4 vnt.
36.	Lipni juosta 9 cm x 50cm ± 1 cm – 1 vnt.
37.	Kilimėlis instrumentams 25  x 40 cm ±1cm, neslystantis, lipnus – 2 vnt.
38.	Plastmasinis instrumentas ne trumpesnis nei 24 cm – 1 vnt.
39.	Apvalkalas aparatūrai 120 cm ±5cm diametro. Pagamintas iš skaidraus plastiko, maišo formos. Krašte apsiūta gumelė fiksuoja maišą prie aparato (tampri, nesuplyšta dedant ant rentgeno gaubto – 1 vnt.
40.	Neaustinės medžiagos skarelės 10x20 cm ±1 cm, 8 sluoksnių, su rentgeno kontrastiniu siūlu – 30 vnt. 
41.	Marliniai apvalūs tamponai 3 cm ± 0,5 cm diametro su rentgeno kontrastiniu siūlu – 20 vnt. 
42.	Neaustinės medžiagos apvalus tamponas 4 cm ±0,5cm diametro – 10 vnt.
43.	Neaustinės medžiagos skara 45x45 cm ±2 cm, su rentgeno kontrastiniu siūlu, su kilpa – 2 vnt.
44.	Marlinis ovalus tamponas 1,0 cm ±0,2 cm ilgio, su rentgeno kontrastiniu siūlu. Išlankstytos marlės dydis 4x4 cm ±0,1 cm, supakuota kartono dėžutėje – 10 vnt. 
45.	Apklotas ilgojoje kraštinėje lipniu kraštu 200 x 200 cm ±10cm, absorbuojanti zona ne mažesnė nei 65 x 35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46.	Apklotas ilgojoje kraštinėje lipniu kraštu 100 x 100 cm ±5cm, absorbuojanti zona ne mažesnė nei 65 x 35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47.	Apklotas ilgojoje kraštinėje lipniu kraštu 260 x 160 cm±10cm, absorbuojanti zona ne mažesnė nei 65 x 35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48.	Apklotas ilgojoje kraštinėje lipniu kraštu 90 x 75cm ±5cm su absorbuojančia zona 60x25 cm ±5cm. Pagamintas iš ne mažiau dviejų sluoksnių polipropileno neaustinės medžiagos, kurios svoris ne mažesnis kaip 58 g/m² ir polietileno. Absorbcija ne mažesnė kaip 250%. Absorbuojanti zona pagaminta iš neaustinės medžiagos ir polipropileno, kurios svoris ne mažesnis kaip 60 g/m², absorbcija ne mažiau 600 %. Atsparumas skysčių įsiskverbimui ne mažiau negu 150 cm H₂O, kietųjų dalelių sklaida ne daugiau kaip 1,8 Log₁₀ (pūkų sk.) – 2 vnt.</t>
  </si>
  <si>
    <t xml:space="preserve">Rinkinys plaštakos operacijai </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</si>
  <si>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Paciento apklotas 195 x 370  ± 10cm su prailginta dalimi, ne trumpesne nei 160 cm, staliukui galūnės padėjimui. Su elastine 3 cm ±1cm anga ir absorbuojančia zona ne mažesne nei 50x110cm. Apklote integruoti ne mažiau 4 vnt. laidų ir vamzdelių laikikliai. Pagamintas iš vientisos hidrofobiškos polipropileno medžiagos, kurios svoris ne mažesnis nei 40 g/m2. Padidintos skysčių sugėrimo zonos sugeriamumas ne mažiau 400%. Atsparumas skysčių įsiskverbimui ne mažiau negu 40 cm H₂O, kietųjų dalelių sklaida ne daugiau kaip 2.5 Log₁₀ (pūkų sk.) – 1 vnt. 
2.	Instrumentavimo staliuko apklotas 140 x 190cm ±10cm, absorbuojanti dalis ne mažesnė nei 70 x 190 cm - 1 vnt.  
3.	Sustiprintas Mayo stalelio apklotas 80x145cm ± 5cm, absorbuojanti zona 55 x 90 ±3cm – 1 vnt. 
4.	Popieriniai rankšluostukai 30 x 40 cm ±2cm – 4 vnt. 
5.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6.	Standartinės apsaugos chirurginis chalatas L dydžio, ilgis 120 cm ± 5 cm, krūtinės plotis 70 cm ±3 cm, rankovės ilgis iki rankogalio 60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- 1 vnt.  
7.	Standartinės apsaugos chirurginis chalatas XL dydžio, ilgis 130 cm ± 5 cm, krūtinės plotis 75 cm ±3 cm, rankovės ilgis iki rankogalio 60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- 1 vnt.  
8.	Švirkštas 20ml L/S tipo, 3dalių – 1 vnt. 
9.	Kempinėle su koteliu, ne trumpesniu nei 15 cm  – 3 vnt. 
10.	Bintas neelastinis 5cm pločio, ne trumpesnis nei 400 cm – 1 vnt. 
11.	Neaustinės medžiagos skarelės 10x10 cm ±1cm, 8 sluoksnių – 20 vnt. 
12.	Neaustinės medžiagos skarelės 7,5x7,5 cm ±0,5 cm, 8 sluoksnių – 10 vnt. 
13.	Indas 250ml, sugraduotas, pagamintas iš skaidraus plastiko – 2 vnt. 
14.	Apvalkalas aparatūrai 120 cm ±5cm diametro. Pagamintas iš skaidraus plastiko, maišo formos, krašte apsiūta gumelė fiksuoja maišą prie aparato (tampri, nesuplyšta dedant ant rentgeno gaubto) – 1 vnt.</t>
  </si>
  <si>
    <t>Universalus apklotų rinkinys, išplėstinis</t>
  </si>
  <si>
    <t xml:space="preserve">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Apklotas ilgojoje kraštinėje lipniu kraštu 260 x 160 cm±10cm, absorbuojanti zona ne mažesnė nei 65 x 35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2.	Apklotas ilgojoje kraštinėje lipniu kraštu 200 x 200 cm±10cm, absorbuojanti zona ne mažesnė nei 65 x 35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3.	Apklotas ilgojoje kraštinėje lipniu kraštu 100 x 100 cm±5cm, absorbuojanti zona ne mažesnė nei 65 x 35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2 vnt. 
4.	Instrumentavimo staliuko apklotas 140 x 190cm ±10cm, absorbuojanti dalis ne mažesnė nei 70 x 190 cm - 1 vnt. 
5.	Sustiprintas Mayo stalelio apklotas 80x145cm ± 5 cm, absorbuojanti zona 55 x 90 ±3cm – 1 vnt. 
6.	Popieriniai rankšluostukai 30 x 40 cm ±2cm – 2 vnt. 
7.	Neaustinės medžiagos skarelės 10x20 cm ±1 cm, 8 sluoksnių, su rentgeno kontrastiniu siūlu – 10 vnt. 
8.	Neaustinės medžiagos apvalūs tamponai 5 cm ±0,5 cm diametro su rentgeno kontrastiniu siūlu – 10 vnt. 
9.	Siurbimo vamzdelis CH25 dydžio, ilgis 200cm ±5 cm – 1 vnt. 
10.	Magnetinė dėžutė - adatų skaičiuoklė, 20 dalių – 1 vnt. 
11.	Dubuo 250 ml, sugraduotas, pagamintas iš skaidraus plastiko – 2 vnt. 
12.	Dubuo 120 ml, sugraduotas, pagamintas iš skaidraus plastiko – 1 vnt. 
13.	Kempinėle su koteliu, ne trumpesniu nei 15 cm – 2 vnt. 
14.	Kišenė instrumentams 40x30 cm ±3cm, vienos dalies, ilgojoje kraštinėje lipniu kraštu, permatoma - 1 vnt. 
15.	Lipni juosta 9 cm x 50 cm ± 1 cm – 1 vnt. 
16.	Velcro tipo juosta 2,5cm x 14cm ± 2 cm, lipni – 1 vnt. </t>
  </si>
  <si>
    <t>Apklotų rinkinys LOR operacijai</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</si>
  <si>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Instrumentavimo staliuko apklotas 140 x 190cm ±10cm, absorbuojanti dalis ne mažesnė nei 70 x 190 cm - 1 vnt.
2.	Sustiprintas Mayo stalelio apklotas 80x145cm ± 5 cm, absorbuojanti zona 55 x 90 ±3cm – 1 vnt. 
3.	Paciento apklotas 200x250 cm ± 10cm su lipnia , apvalia 12 cm ± 2 cm diametro anga, aplink angą integruota skaidri polietileno plėvelė. Pagamintas iš dviejų sluoksnių medžiagos, kurios svoris ne mažesnis nei 55 g/m2, viršutinis – pagamintas iš neaustinės medžiagos, gerai sugeria skysčius absorbcija ne mažiau nei 250%, apatinis - visiškai nepralaidus, pagamintas iš polietileno plėvelės. Atsparumas skysčių įsiskverbimui ne mažiau negu 150 cm H₂O, kietųjų dalelių sklaida ne daugiau kaip 2.0 Log₁₀ (pūkų sk.) – 1 vnt.
4.	Standartinės apsaugos chirurginis chalatas L dydžio, ilgis 120 cm ± 5 cm, krūtinės plotis 70 cm ±3 cm, rankovės ilgis iki rankogalio 60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2 vnt.
5.	Standartinės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1 vnt.
6.	Dubuo 250 ml, sugraduotas, pagamintas iš spalvoto plastiko – 1 vnt.
7.	Dubuo 250 ml, sugraduotas, pagamintas iš skaidraus plastiko – 1 vnt.
8.	Dubuo 120 ml, sugraduotas, pagamintas iš skaidraus plastiko – 1 vnt.
9.	Dubuo 60 ml, ne daugiau 3 cm aukščio, sugraduotas, pagamintas iš skaidraus plastiko – 1 vnt.
10.	Žnyplės “Kocher“ tipo, plonu galu, ne mažiau 16 cm ilgio – 1 vnt.
11.	Neaustinės medžiagos apvalus tamponas 3 cm ±0,5cm diametro – 5 vnt. 
12.	Neaustinės medžiagos skarelės 7,5 x 7,5 cm ±0,5cm, 8 sluoksnių – 10 vnt. 
13.	Neaustinės medžiagos skarelės 10x10 cm ±0,5cm, 8 sluoksnių – 10 vnt. 
14.	Skalpelis su koteliu Nr. 15 – 1 vnt.
15.	Švirkštas 20 ml, trijų dalių, L/S tipo – 1 vnt.
16.	Švirkštas 20 ml, trijų dalių, L/L tipo – 1 vnt.
17.	Švirkštas 3 ml, trijų dalių, L/L tipo– 1 vnt.
18.	Hipoderminė adata 18 G, 3,8 cm – 1 vnt.
19.	Hipoderminė adata 21 G, 3,8 cm – 2 vnt.
20.	Siurbimo vamzdelis CH24 dydžio, vamzdelio ilgis 300 cm ±10 cm – 1 vnt.
21.	Rankovė kamerai 13 cm ±1 cm x 240 cm ±5 cm, sulankstyta ant kortelės, perforuotu galiuku, su ne mažiau kaip viena lipnia juostele tvirtinimui – 1 vnt.
22.	Instrumentų kišenė 40x30 cm ±5 cm, lipniu kraštu, vienos dalies, pagaminta iš skaidraus plastiko – 1 vnt.</t>
  </si>
  <si>
    <t>Apklotų rinkinys ausų operacijoms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</si>
  <si>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Paciento apklotas 200x270 cm ±10cm turi lipnią 7 cm ±1 cm diametro angą. Apklote integruotas laidų ir vamzdelių „velcro“ tipo laikiklis ne mažiau 1 vnt. Pagamintas iš ne plonesnės nei 58 g/m2 dviejų sluoksnių medžiagos: viršutinis – pagamintas iš neaustinės medžiagos, gerai sugeria skysčius (sugeriamumas ne mažesnis nei 250%), apatinis - visiškai nepralaidus, pagamintas iš polietileno plėvelės – 1vnt. 
2.	Instrumentavimo staliuko apklotas 140 x 190cm ±10cm, absorbuojanti dalis ne mažesnė nei 70 x 190 cm - 1 vnt. - 1 vnt. 
3.	Sustiprintas Mayo stalelio apklotas 80x145cm ± 5 cm, absorbuojanti zona 55 x 90 ±3cm – 1 vnt.
4.	Operacinė lipni juosta 9cmx50 cm ±1cm – 2 vnt.
5.	Popieriniai rankšluostukai 30 x 40 cm ±2cm – 2 vnt.
6.	Standartinės apsaugos chirurginis chalatas XL dydžio, ilgis 130 cm ± 5 cm, krūtinės plotis 75 cm ±3 cm, rankovės ilgis iki rankogalio 60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H₂O- 1 vnt. 
7.	Standartinės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- 1 vnt. 
8.	Standartinės apsaugos chirurginis chalatas 2XLL dydžio, ilgis 170 cm ± 5 cm, krūtinės plotis 77 cm ±3 cm, rankovės ilgis iki rankogalio 70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- 1 vnt. 
9.	Padidinto sugeriamumo nelipnus tvarstis 10x20cm ±1 cm – 1 vnt.
10.	Tvarstis lipnus su tamponu 8x10 cm ±1 cm -1 vnt.
11.	Siurbimo vamzdelis CH25 dydžio, vamzdelio ilgis 200cm – 1 vnt.
12.	Skalpelis Nr. 11, su koteliu – 2 vnt.
13.	Skalpelis Nr. 15, su koteliu – 1 vnt.
14.	Švirkštas 3ml L/L tipo, 3 dalių – 1 vnt.
15.	Švirkštas 10 ml L/S tipo, 3 dalių – 1 vnt.
16.	Švirkštas 20 ml L/S tipo, 3 dalių – 1 vnt.
17.	Adata injekcinė 21G 3,8 cm – 2 vnt.
18.	Adata injekcinė 18G 3,8 cm – 1 vnt.
19.	Neaustinės medžiagos apvalus tamponas 3 cm ±0,5 cm diametro– 5 vnt.
20.	Neaustinės medžiagos skarelės 10x10 cm ±1cm, 8 sluoksnių, su rentgeno kontrastiniu siūlu – 10 vnt.
21.	Neaustinės medžiagos skarelės 10x20 cm ±1cm, 8 sluoksnių, su rentgeno kontrastiniu siūlu – 10 vnt.
22.	Tamponas apvalus marlinis (setonas) 5x3 cm – 1 vnt.
23.	Dubuo 250 ml, sugraduotas, pagamintas iš skaidraus plastiko – 3 vnt.
24.	Dubuo 60 ml, sugraduotas, pagamintas iš skaidraus plastiko – 2 vnt.
25.	Dubuo 120 ml, sugraduotas, pagamintas iš skaidraus plastiko – 2 vnt.
26.	Plastmasinis instrumentas ne trumpesnis nei 24 cm – 1 vnt.
27.	Neelastinis bintas 10 cm pločio, ne trumpesnis nei 400 cm – 1 vnt.
28.	Kišenė instrumentams 40x30 cm ±3cm, vienos dalies, ilgojoje kraštinėje lipniu kraštu, permatoma – 1 vnt.
29.	Apvalkalas video kamerai 15cm ± 1 cm x 240cm ± 10 cm su perforuotu galu ir lipnia tvirtinimo juostele bei plastikiniu žiedu – 1 vnt.
30.	Dangalas rentgeno apvalus 135 cm ±5 cm diametro, pagamintas iš skaidraus plastiko, maišo formos, krašte apsiūta gumelė fiksuoja maišą prie rentgeno aparato (tampri, nesuplyšta dedant ant rentgeno gaubto) – 1 vnt.</t>
  </si>
  <si>
    <t>Apklotas po sėdmenimis</t>
  </si>
  <si>
    <t xml:space="preserve">Apklotas supakuotas viename steriliame gamykliniame plastiko įpakavime. Pakuotė su sterilumo kontrolės sistema t.y. ne mažiau 2 lipdukų su pakuotės sterilumo ir gamybos duomenimis, lipdukai turi atsiklijuoti su galimybe juos įklijuoti į ligoninės sterilumo kontrolės dokumentus. Sterili pakuotė turi atplėšimo kampų žymėjimus ir atidarant plyšta per pakuotės sujungimo vietas. Apkloto aprašas turi būti pateikiamas lietuvių kalba/anglų kalba ir priklijuotas matomoje pakuotės vietoje. Pakuotė trijų lygių, atitinka Medicinos prietaisų reglamento (ES) 2017/745 (arba lygiaverčio), standarto EN-13795 bei CFR 1610 1 klasės reikalavimus. Turi būti pažymėtas CE ženklu. Pateikti tai įrodančius dokumentus. Apklotas 95 x 120 cm ± 5cm pagamintas iš polietileno, padidinto skysčių sugėrimo zona ne mažiau 50 x 40 cm, pagaminta iš poliesterio ir viskozės. Turi formuojamą, sugraduotą, trikampio formos skysčių surinkimo maišą 65 x 80 cm ± 3cm. Įvertinimui turi būti pristatyti sterilūs pavyzdžiai, ne mažiau 2 vnt.  </t>
  </si>
  <si>
    <t>Mikroskopo apklotas, skirtas Zeiss neurochirurginiam mikroskopui</t>
  </si>
  <si>
    <t>Vienkartinis sterilus mikroskopo apklotas, suderinamas su ligoninėje naudojamais neurochirurginiais mikroskopais OPMI Pentero, Carl Zeiss. Pritaikytas ne mažiau 3 okuliarų poroms. Pagamintas ir skaidraus polietileno. Be latekso. Apkloto matmenys 135 cm ±5cm x 380 cm ±10cm, objektyvo apsauginis  stikliukas turi tikti 65 mm mikroskopo objektyvui. Apklotas fiksuojamas lipniomis juostelėmis, ne mažiau 5 vnt. 
Apklotas supakuotas viename steriliame popieriaus ir plastiko įpakavime su sterilumo kontrolės sistema (nuklijuojamas lipdukas su sterilumo ir gamybos duomenimis, lipdukas turi atsiklijuoti su galimybe juos įklijuoti į ligoninės sterilumo kontrolės dokumentus). Atitinka medicinos prietaisų reglamento 2017/745 (arba lygiaverčio) ir EN 13795 standarto reikalavimus. Medicinos prietaisų klasė: I sterilus.  Pažymėtas CE ženklu.</t>
  </si>
  <si>
    <t xml:space="preserve">Didelio sugeriamumo operacinio stalo paklotas </t>
  </si>
  <si>
    <t>Vienkartinio naudojimo, nesterilūs. Skirti apsaugai nuo skysčių, kraujo ir užtikrinantys paciento apsaugą bei komfortą operacijų metu. Paklotai turi tikti ligoninėje atliekamoms operacijoms litotomijos padėtyje, gulint ant nugaros ir ant pilvo padėtyje, ir suderinami su ligoninėje esančiais operaciniais stalais. Pagamintas iš trijų sluoksnių – viršutinis sluoksnis iš dygsniuotos neaustinės polipropileno medžiagos, vidurinis sluoksnis iš ypatingai skysčius sugeriančio polimero, apatinis iš skysčiams nepralaidžios, tekstūruotos ir neslystančios polietileno plėvelės. Apkloto kraštai užlydyti, nepraleidžia skysčių. Sudėtyje nėra latekso.                                                                                                                           Atitinka Medicinos prietaisų reglamento 2017/745 reikalavimus, medicinos priemonių klasė: I, nesterilus. Pažymėtas CE ženklu. Pateikti tai įrodančius dokumentus. Įvertinimui turi būti pristatyti ne mažiau 2 vnt. pavyzdžių kiekvieno dydžio.</t>
  </si>
  <si>
    <t>15.1</t>
  </si>
  <si>
    <t>15.2</t>
  </si>
  <si>
    <t>15.3</t>
  </si>
  <si>
    <t>15.4</t>
  </si>
  <si>
    <t>Viso 15 p.d.:</t>
  </si>
  <si>
    <t>Dydis 100 x150 cm ± 3 cm (litotominei padėčiai)</t>
  </si>
  <si>
    <t>Dydis 80 x 220 cm ± 3 cm ( padėtis ant nugaros)</t>
  </si>
  <si>
    <t>Dydis 100 x 230 cm ± 3 cm ( padėtis ant pilvo )</t>
  </si>
  <si>
    <t>Dydis 100 x 310 cm ± 3 cm ( angiografijai)</t>
  </si>
  <si>
    <t>Skydliaukės apsauginės apykaklės gaubtas</t>
  </si>
  <si>
    <t>Vienkartinio naudojimo, nesterilus. Gaubtas skirtas apsaugoti apsauginę apykaklę nuo prakaito ir bakterijų kaupimosi. Dydis 40x20 cm ±2 cm dydžio su lipnia fiksavimo juostele. Pagamintas iš minkštos poliesterio ir celiuliozės medžiagos. Gaubtas turi apgaubti apykaklę iš abiejų pusių ir tikti visoms standartinėms skydliaukės apsauginėms apykaklėms. Sudėtyje nėra latekso. Įvertinimui turi būti pristatyti pavyzdžiai, ne mažiau 2 vnt.</t>
  </si>
  <si>
    <t>17.1</t>
  </si>
  <si>
    <t>17.2</t>
  </si>
  <si>
    <t>17.3</t>
  </si>
  <si>
    <t>17.4</t>
  </si>
  <si>
    <t>Viso 17 p.d.:</t>
  </si>
  <si>
    <t>17.5</t>
  </si>
  <si>
    <t>Šildantis švarkelis operacinės personalui</t>
  </si>
  <si>
    <t xml:space="preserve">Šildantis švarkelis ilgomis rankovėmis. Pagamintas iš neaustinės polipropileno medžiagos, kurios svoris ne mažesnis nei 45 g/m2, spalva mėlyna arba žalia. Medžiaga nepermatoma, kvėpuojanti. Nesielektrina, apdorota antistatiku, nesipūkuoja, kietųjų dalelių sklaida ne daugiau kaip 2.0 Log₁₀ (pūkų sk.). Švarkelis su elastiniais megztais rankogaliais iš poliesterio ar lygiavertės medžiagos, su apykakle, dviem kišenėmis juosmens dalyje, susegamas spaudėmis. Sudėtyje nėra latekso, ftalatų. Nesterilus, vienkartinio naudojimo.  Įvertinimui turi būti pristatyti pavyzdžiai, ne mažiau 2 vnt.kiekvieno dydžio.      </t>
  </si>
  <si>
    <t>S dydžio, krūtinės plotis 57-60 cm; Švarko ilgis 70-73 cm; Rankovės ilgis 70-74 cm; Rankogalio ilgis 7-10 cm.</t>
  </si>
  <si>
    <t>L dydžio, krūtinės plotis 66-69 cm; Švarko ilgis 75-77 cm; Rankovės ilgis 76-79 cm; Rankogalio ilgis 7-10 cm.</t>
  </si>
  <si>
    <t>M dydžio, krūtinės plotis 60-65 cm; Švarko ilgis 73-75 cm; Rankovės ilgis 75-78 cm; Rankogalio ilgis 7-10 cm.</t>
  </si>
  <si>
    <t>XL dydžio, krūtinės plotis 70-74 cm; Švarko ilgis 77-79 cm; Rankovės ilgis 77-81 cm; Rankogalio ilgis 7-10 cm.</t>
  </si>
  <si>
    <t>XXL dydžio, krūtinės plotis 76-80 cm; Švarko ilgis 79-82 cm; Rankovės ilgis 80-82 cm; Rankogalio ilgis 7-10 cm.</t>
  </si>
  <si>
    <t>XXXL dydžio, krūtinės plotis 81-84 cm; Švarko ilgis 81-84 cm; Rankovės ilgis 81-85 cm; Rankogalio ilgis 7-10 cm.</t>
  </si>
  <si>
    <t>Chirurginė kepurė "Peggy" tipo</t>
  </si>
  <si>
    <t>Prie kaktos ir smilkinių priglundanti kepuraitė. Kepurės kaktos dalis iš neelastingos medžiagos, nugaros dalis su elastine juostele, kepurė turi tikti ir ilgiems plaukams. Kepurės visas kraštas apsiūtas. Pagaminta iš neaustinės viskozės medžiagos, pralaidžios orui. Medžiaga be latekso, be ftalatų. Spalva žalia. Dirbant 4-6 val. neskatina prakaitavimo, nedirgina veido ir kaklo odos, nesukelia alerginių reakcijų. Kepurės audinys darbo metu (8 val.) neišsitampo, neišyra tiek kepurę užsidedant, tiek ją nusiimant, o elastinė juostelė neplyšta. Vieno dydžio: kepurės kaktos dalies iki viršugalvio linijos  aukštis 6-8 cm, kepurės aukštis iki viršugalvio linijos nugaros dalyje 25-27 cm, kepurės viršugalvio dalies diametras 18-20 cm. Nesterili, vienkartinio naudojimo. Įvertinimui turi būti pristatyti pavyzdžiai, ne mažiau 2 vnt.</t>
  </si>
  <si>
    <t>Chirurginė kepurė su guma</t>
  </si>
  <si>
    <t>Universali kepuraitė su guma. Kepuraitės nugaros dalies kraštas apsiūtas tvirta gumele, neleidžia išsprūsti ilgiems plaukams, o priekinės dalies kraštas neapsiųtas, pritaikytas atlenkimui. Pagaminta iš neaustinės viskozės medžiagos, pralaidžios orui. Medžiaga be latekso, be ftalatų. Spalva žalia arba mėlyna, arba violetinė. Dirbant 4-6 val. neskatina prakaitavimo, nedirgina veido ir kaklo odos, nesukelia alerginių reakcijų. Kepurės audinys darbo metu (8 val.) neišsitampo, neišyra tiek kepurę užsidedant, tiek ją nusiimant, o gumelė neplyšta. Vieno dydžio: kepurės aukštis iki viršugalvio linijos 13-15 cm, kepurės viršugalvio dalies diametras 20-22 cm. Nesterili, vienkartinio naudojimo. Įvertinimui turi būti pristatyti pavyzdžiai, ne mažiau 2 vnt.</t>
  </si>
  <si>
    <t xml:space="preserve">Chirurginė kepurė su prakaito juosta </t>
  </si>
  <si>
    <t>Kepuraitė su prakaitą sugeriančia juosta. Skirta stipriai prakaituojančio chirurgo prakaitui sugerti dirbant ne trumpiau nei 4 val. Kepurės viršutinės dalies medžiaga pralaidi orui, neskatina prakaitavimo, nedirgina veido ir kaklo odos, nesukelia alerginių reakcijų. Kepurėlė tampriai priglunda prie kaktos ir smilkinių srities, prakaito juosta juosia galvą. Kepurės priekinės dalies kraštas apsiūtas, kraštas nugaros dalyje apsiųtas su gumele, patogu užsidėti ir nusiimti. Dirbant audinys neišsitampo, neišyra, gumelė neplyšta. Kepurėlė pagaminta iš neaustinės viskozės medžiagos, pralaidžios orui, prakaito juosta pagaminta iš polipropileno ir viskozės. Medžiaga be latekso, be ftalatų. Spalva žalia. Vieno dydžio: kepurės kaktos aukštis iki viršugalvio linijos 9-11 cm, kepurės aukštis iki viršugalvio linijos nugaros dalyje 24-26 cm, kepurės viršugalvio dalies plotis 17-18 cm, ilgis 21-23 cm. Juosta prakaitui sugerti 5-6 cm  pločio. Nesterili, vienkartinio naudojimo. Įvertinimui turi būti pristatyti pavyzdžiai, ne mažiau 2 vnt.</t>
  </si>
  <si>
    <t>Chirurginė kepurė-šalmas su raiščiais</t>
  </si>
  <si>
    <t>Prie kaktos priglundanti kepurė-šalmas, surišama kaklo nugarinėje dalyje. Dirbant ne trumpiaus nei 4 val. neskatina prakaitavimo, nedirgina veido ir kaklo odos, nesukelia alerginių reakcijų. Kepurės audinys darbo metu (8 val.) neišsitampo, neišyra tiek kepurę užsidedant, tiek ją nusiimant. Kepurės kaktos dalis iš neelastingos medžiagos, tampriai priglunda prie kaktos ir smilkinių srities, tinka  ir ilgiems plaukams. Kepurės kraštas apsiųtas. Kepurėlė-šalmas pagaminta iš neaustinės viskozės medžiagos, pralaidžios orui. Medžiaga be latekso, be ftalatų. Spalva mėlyna. Vienas dydis: kepurės kaktos aukštis iki viršugalvio linijos 3-5 cm, kepurės aukštis iki viršugalvio linijos nugaros dalyje 25-28 cm, kepurės viršugalvio dalies plotis 13-15 cm, ilgis 24-26 cm. Raiščių ilgis 60-65 cm. Nesterilus, vienkartinio naudojimo. Įvertinimui turi būti pristatyti pavyzdžiai, ne mažiau 2 vnt.</t>
  </si>
  <si>
    <t>Chirurginė kaukė su skydeliu</t>
  </si>
  <si>
    <t>Chirurginė kaukė su priešrūkiniu skydeliu, skirta naudoti sveikatos priežiūros specialistams, siekiant apsaugoti juos ir pacientus nuo mikroorganizmų, kūno skysčių ir dalelių pernešimo. Nesterili, mėlynos spalvos, su raišteliais, su vielute nosiai. Kaukės išorinis ir vidinis sluoksniai turi būti pagaminti iš celiuliozės ir poliesterio, filtravimo terpė iš polipropileno neaustinės medžiagos. Skydelis pagamintas iš poliesterio, dengtas priešrūkine plėvele polietileno plėvele. Kaukės tipas IIR. Bakterijų filtracijos efektyvumas turi būti ne mažesnis kaip 99 % ( atitinka EN14683 standarto reikalavimus). Sudėtyje nėra latekso, ftalatų. Kaukės dydis 9 x18 cm ±1 cm, skydelio aukštis 13 cm ±2cm, plotis 30 cm ±2 cm. Skydelio šonuose numatyta sulenkimo linija. Įvertinimui turi būti pristatyti pavyzdžiai, ne mažiau 2 vnt.</t>
  </si>
  <si>
    <t>Ultragarsinio daviklio apvalkalas</t>
  </si>
  <si>
    <t>Ultragarsinio daviklio apvalkalas 13 cm x 236 cm ±3 cm su apvalintu 10 cm ilgio tiesiu galiuku, sterilus, pakuotė su sterilumo kontrolės sistema ( nuklijuojami lipdukai, ne mažiaus 2 vnt.). Ant apkloto turi būti lipdukai-rodyklės, nurodančios išpakavimo kryptį. Pritaikytas nedidelio diametro davikliui, elastiškai apgaubiantis daviklį, užtikrinantis daviklio sterilumą. Komplektuojams su dviem guminėmis juostelėmis daviklio fiksavimui. Apvalkalas pagamintas iš etileno polimero plėvelės 50 μm storio, apvalkalo galiukas iš poliizopreno. Sudėtyje nėra latekso, ftalatų. Atitinka Europos standarto EN-13795 reikalavimus, pažymėtas CE ženklu. Įvertinimui turi būti pristatyti pavyzdžiai, ne mažiau 2 vnt.</t>
  </si>
  <si>
    <t>Gaubtų ir dangalų rinikinys</t>
  </si>
  <si>
    <t>17.6</t>
  </si>
  <si>
    <t>Rinkinį sudaro: 1. Maišo formos gaubtas 60  x 115 cm 1 cm su tvirtai prisiūta gumele, kuri neplyšta uždėjimo metu. 2. Maišo formos gaubtas 70  x 130 cm 1 cm su tvirtai prisiūta gumele, kuri neplyšta uždėjimo metu. 3. C lanko dalies dangalas 35 x 185 cm  5 cm. Gaubtai ir dangalas pagaminti iš skaidraus polietileno, supakuoti popieriaus ir plastiko pakuotėje. Sudėtyje nėra latekso. Vienkartinio naudojimo, sterilūs. Atitinka ES Medicinos prietaisų reglamento 2017/745 reikalavimus, medicinoos prietaisų klaė I: sterilu. Pažymėtas CE ženklu. Įvertinimui turi būti pateikti sterilūs pavyzdžiai 2 vnt.</t>
  </si>
  <si>
    <t>33140000-3</t>
  </si>
  <si>
    <t>Siūlomas preliminarus vieneto įkainis EUR be PVM</t>
  </si>
  <si>
    <t>Siūlomas vieneto įkainis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</si>
</sst>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b/>
      <sz val="11"/>
      <color theme="1"/>
      <name val="Times New Roman"/>
      <family val="1"/>
      <charset val="186"/>
    </font>
    <font>
      <b/>
      <sz val="11"/>
      <name val="Times New Roman"/>
      <family val="1"/>
      <charset val="186"/>
    </font>
    <font>
      <sz val="11"/>
      <color theme="1"/>
      <name val="Times New Roman"/>
      <family val="1"/>
      <charset val="186"/>
    </font>
    <font>
      <sz val="11"/>
      <name val="Times New Roman"/>
      <family val="1"/>
      <charset val="186"/>
    </font>
    <font>
      <sz val="10"/>
      <name val="Times New Roman"/>
      <family val="1"/>
      <charset val="186"/>
    </font>
    <font>
      <sz val="10"/>
      <color rgb="FFFF0000"/>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center" vertical="top" wrapText="1"/>
    </xf>
    <xf numFmtId="1" fontId="2" fillId="0" borderId="1" xfId="0" applyNumberFormat="1" applyFont="1" applyBorder="1" applyAlignment="1">
      <alignment horizontal="center" vertical="top" wrapText="1"/>
    </xf>
    <xf numFmtId="164" fontId="2" fillId="0" borderId="1" xfId="0" applyNumberFormat="1" applyFont="1" applyBorder="1" applyAlignment="1">
      <alignment horizontal="left" vertical="top" wrapText="1"/>
    </xf>
    <xf numFmtId="4" fontId="2" fillId="0" borderId="1" xfId="0" applyNumberFormat="1" applyFont="1" applyBorder="1" applyAlignment="1">
      <alignment horizontal="left" vertical="top" wrapText="1"/>
    </xf>
    <xf numFmtId="2" fontId="2" fillId="0" borderId="1" xfId="0" applyNumberFormat="1" applyFont="1" applyBorder="1" applyAlignment="1">
      <alignment horizontal="center" vertical="center" wrapText="1"/>
    </xf>
    <xf numFmtId="0" fontId="3" fillId="0" borderId="1" xfId="0" applyFont="1" applyBorder="1" applyAlignment="1">
      <alignment horizontal="left" vertical="top"/>
    </xf>
    <xf numFmtId="0" fontId="4" fillId="0" borderId="1" xfId="0" applyFont="1" applyBorder="1" applyAlignment="1">
      <alignment horizontal="left" vertical="top" wrapText="1"/>
    </xf>
    <xf numFmtId="0" fontId="5" fillId="0" borderId="1" xfId="0" applyFont="1" applyBorder="1" applyAlignment="1">
      <alignment vertical="top"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 fontId="0" fillId="0" borderId="0" xfId="0" applyNumberFormat="1"/>
    <xf numFmtId="4" fontId="0" fillId="0" borderId="0" xfId="0" applyNumberFormat="1"/>
    <xf numFmtId="0" fontId="6" fillId="0" borderId="0" xfId="0" applyFont="1" applyFill="1" applyBorder="1" applyAlignment="1">
      <alignment vertical="top" wrapText="1"/>
    </xf>
    <xf numFmtId="0" fontId="5" fillId="0" borderId="0" xfId="0" applyFont="1" applyFill="1" applyBorder="1" applyAlignment="1">
      <alignment vertical="top" wrapText="1"/>
    </xf>
    <xf numFmtId="0" fontId="5" fillId="0" borderId="1" xfId="0" applyFont="1" applyBorder="1" applyAlignment="1">
      <alignment horizontal="right" vertical="top" wrapText="1"/>
    </xf>
    <xf numFmtId="3" fontId="0" fillId="0" borderId="0" xfId="0" applyNumberForma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2DA18-6C94-4DF6-BE14-C0FC1D8E0A27}">
  <dimension ref="A1:L40"/>
  <sheetViews>
    <sheetView tabSelected="1" topLeftCell="D1" workbookViewId="0">
      <selection activeCell="L2" sqref="L2"/>
    </sheetView>
  </sheetViews>
  <sheetFormatPr defaultRowHeight="15" x14ac:dyDescent="0.25"/>
  <cols>
    <col min="2" max="2" width="11.7109375" customWidth="1"/>
    <col min="3" max="3" width="24" customWidth="1"/>
    <col min="4" max="4" width="135.85546875" customWidth="1"/>
    <col min="6" max="6" width="14" customWidth="1"/>
    <col min="7" max="7" width="12.140625" customWidth="1"/>
    <col min="9" max="9" width="11.85546875" customWidth="1"/>
    <col min="10" max="10" width="12.140625" customWidth="1"/>
    <col min="11" max="11" width="13.140625" customWidth="1"/>
    <col min="12" max="12" width="37.85546875" customWidth="1"/>
  </cols>
  <sheetData>
    <row r="1" spans="1:12" ht="85.5" x14ac:dyDescent="0.25">
      <c r="A1" s="1" t="s">
        <v>0</v>
      </c>
      <c r="B1" s="2" t="s">
        <v>1</v>
      </c>
      <c r="C1" s="2" t="s">
        <v>2</v>
      </c>
      <c r="D1" s="2" t="s">
        <v>3</v>
      </c>
      <c r="E1" s="2" t="s">
        <v>4</v>
      </c>
      <c r="F1" s="3" t="s">
        <v>5</v>
      </c>
      <c r="G1" s="4" t="s">
        <v>83</v>
      </c>
      <c r="H1" s="3" t="s">
        <v>6</v>
      </c>
      <c r="I1" s="4" t="s">
        <v>84</v>
      </c>
      <c r="J1" s="5" t="s">
        <v>7</v>
      </c>
      <c r="K1" s="5" t="s">
        <v>8</v>
      </c>
      <c r="L1" s="6" t="s">
        <v>9</v>
      </c>
    </row>
    <row r="2" spans="1:12" ht="409.5" x14ac:dyDescent="0.25">
      <c r="A2" s="7">
        <v>1</v>
      </c>
      <c r="B2" s="8" t="s">
        <v>10</v>
      </c>
      <c r="C2" s="9" t="s">
        <v>12</v>
      </c>
      <c r="D2" s="9" t="s">
        <v>13</v>
      </c>
      <c r="E2" s="10" t="s">
        <v>11</v>
      </c>
      <c r="F2" s="11">
        <v>600</v>
      </c>
      <c r="G2" s="12"/>
      <c r="H2" s="11"/>
      <c r="I2" s="12"/>
      <c r="J2" s="13">
        <f>F2*G2</f>
        <v>0</v>
      </c>
      <c r="K2" s="13"/>
      <c r="L2" s="10"/>
    </row>
    <row r="3" spans="1:12" ht="409.5" x14ac:dyDescent="0.25">
      <c r="A3" s="7">
        <v>2</v>
      </c>
      <c r="B3" s="8" t="s">
        <v>10</v>
      </c>
      <c r="C3" s="9" t="s">
        <v>14</v>
      </c>
      <c r="D3" s="9" t="s">
        <v>15</v>
      </c>
      <c r="E3" s="10" t="s">
        <v>11</v>
      </c>
      <c r="F3" s="11">
        <v>400</v>
      </c>
      <c r="G3" s="12"/>
      <c r="H3" s="11"/>
      <c r="I3" s="12"/>
      <c r="J3" s="13">
        <f t="shared" ref="J3:J37" si="0">F3*G3</f>
        <v>0</v>
      </c>
      <c r="K3" s="13"/>
      <c r="L3" s="14"/>
    </row>
    <row r="4" spans="1:12" ht="409.5" x14ac:dyDescent="0.25">
      <c r="A4" s="7">
        <v>3</v>
      </c>
      <c r="B4" s="8" t="s">
        <v>10</v>
      </c>
      <c r="C4" s="9" t="s">
        <v>16</v>
      </c>
      <c r="D4" s="9" t="s">
        <v>17</v>
      </c>
      <c r="E4" s="10" t="s">
        <v>11</v>
      </c>
      <c r="F4" s="11">
        <v>700</v>
      </c>
      <c r="G4" s="12"/>
      <c r="H4" s="11"/>
      <c r="I4" s="12"/>
      <c r="J4" s="13">
        <f t="shared" si="0"/>
        <v>0</v>
      </c>
      <c r="K4" s="13"/>
      <c r="L4" s="14"/>
    </row>
    <row r="5" spans="1:12" ht="267.75" x14ac:dyDescent="0.25">
      <c r="A5" s="7">
        <v>4</v>
      </c>
      <c r="B5" s="8" t="s">
        <v>10</v>
      </c>
      <c r="C5" s="9" t="s">
        <v>18</v>
      </c>
      <c r="D5" s="9" t="s">
        <v>19</v>
      </c>
      <c r="E5" s="10" t="s">
        <v>11</v>
      </c>
      <c r="F5" s="11">
        <v>1000</v>
      </c>
      <c r="G5" s="12"/>
      <c r="H5" s="11"/>
      <c r="I5" s="12"/>
      <c r="J5" s="13">
        <f t="shared" si="0"/>
        <v>0</v>
      </c>
      <c r="K5" s="13"/>
      <c r="L5" s="10"/>
    </row>
    <row r="6" spans="1:12" ht="409.5" x14ac:dyDescent="0.25">
      <c r="A6" s="7">
        <v>5</v>
      </c>
      <c r="B6" s="8" t="s">
        <v>10</v>
      </c>
      <c r="C6" s="9" t="s">
        <v>20</v>
      </c>
      <c r="D6" s="9" t="s">
        <v>21</v>
      </c>
      <c r="E6" s="10" t="s">
        <v>11</v>
      </c>
      <c r="F6" s="11">
        <v>400</v>
      </c>
      <c r="G6" s="12"/>
      <c r="H6" s="11"/>
      <c r="I6" s="12"/>
      <c r="J6" s="13">
        <f t="shared" si="0"/>
        <v>0</v>
      </c>
      <c r="K6" s="13"/>
      <c r="L6" s="10"/>
    </row>
    <row r="7" spans="1:12" ht="280.5" x14ac:dyDescent="0.25">
      <c r="A7" s="7">
        <v>6</v>
      </c>
      <c r="B7" s="8" t="s">
        <v>10</v>
      </c>
      <c r="C7" s="9" t="s">
        <v>22</v>
      </c>
      <c r="D7" s="9" t="s">
        <v>23</v>
      </c>
      <c r="E7" s="10" t="s">
        <v>11</v>
      </c>
      <c r="F7" s="11">
        <v>700</v>
      </c>
      <c r="G7" s="12"/>
      <c r="H7" s="11"/>
      <c r="I7" s="12"/>
      <c r="J7" s="13">
        <f t="shared" si="0"/>
        <v>0</v>
      </c>
      <c r="K7" s="13"/>
      <c r="L7" s="10"/>
    </row>
    <row r="8" spans="1:12" ht="409.5" x14ac:dyDescent="0.25">
      <c r="A8" s="7">
        <v>7</v>
      </c>
      <c r="B8" s="8" t="s">
        <v>10</v>
      </c>
      <c r="C8" s="9" t="s">
        <v>24</v>
      </c>
      <c r="D8" s="9" t="s">
        <v>25</v>
      </c>
      <c r="E8" s="10" t="s">
        <v>11</v>
      </c>
      <c r="F8" s="11">
        <v>700</v>
      </c>
      <c r="G8" s="12"/>
      <c r="H8" s="11"/>
      <c r="I8" s="12"/>
      <c r="J8" s="13">
        <f t="shared" si="0"/>
        <v>0</v>
      </c>
      <c r="K8" s="13"/>
      <c r="L8" s="10"/>
    </row>
    <row r="9" spans="1:12" ht="409.5" x14ac:dyDescent="0.25">
      <c r="A9" s="7">
        <v>8</v>
      </c>
      <c r="B9" s="8" t="s">
        <v>10</v>
      </c>
      <c r="C9" s="9" t="s">
        <v>26</v>
      </c>
      <c r="D9" s="9" t="s">
        <v>27</v>
      </c>
      <c r="E9" s="10" t="s">
        <v>11</v>
      </c>
      <c r="F9" s="11">
        <v>300</v>
      </c>
      <c r="G9" s="12"/>
      <c r="H9" s="11"/>
      <c r="I9" s="12"/>
      <c r="J9" s="13">
        <f t="shared" si="0"/>
        <v>0</v>
      </c>
      <c r="K9" s="13"/>
      <c r="L9" s="10"/>
    </row>
    <row r="10" spans="1:12" ht="409.5" x14ac:dyDescent="0.25">
      <c r="A10" s="7">
        <v>9</v>
      </c>
      <c r="B10" s="8" t="s">
        <v>10</v>
      </c>
      <c r="C10" s="9" t="s">
        <v>28</v>
      </c>
      <c r="D10" s="9" t="s">
        <v>29</v>
      </c>
      <c r="E10" s="10" t="s">
        <v>11</v>
      </c>
      <c r="F10" s="11">
        <v>1000</v>
      </c>
      <c r="G10" s="12"/>
      <c r="H10" s="11"/>
      <c r="I10" s="12"/>
      <c r="J10" s="13">
        <f t="shared" si="0"/>
        <v>0</v>
      </c>
      <c r="K10" s="13"/>
      <c r="L10" s="10"/>
    </row>
    <row r="11" spans="1:12" ht="409.5" x14ac:dyDescent="0.25">
      <c r="A11" s="7">
        <v>10</v>
      </c>
      <c r="B11" s="8" t="s">
        <v>10</v>
      </c>
      <c r="C11" s="9" t="s">
        <v>30</v>
      </c>
      <c r="D11" s="9" t="s">
        <v>31</v>
      </c>
      <c r="E11" s="10" t="s">
        <v>11</v>
      </c>
      <c r="F11" s="11">
        <v>3000</v>
      </c>
      <c r="G11" s="12"/>
      <c r="H11" s="11"/>
      <c r="I11" s="12"/>
      <c r="J11" s="13">
        <f t="shared" si="0"/>
        <v>0</v>
      </c>
      <c r="K11" s="13"/>
      <c r="L11" s="10"/>
    </row>
    <row r="12" spans="1:12" ht="409.5" x14ac:dyDescent="0.25">
      <c r="A12" s="7">
        <v>11</v>
      </c>
      <c r="B12" s="8" t="s">
        <v>10</v>
      </c>
      <c r="C12" s="9" t="s">
        <v>32</v>
      </c>
      <c r="D12" s="9" t="s">
        <v>33</v>
      </c>
      <c r="E12" s="10" t="s">
        <v>11</v>
      </c>
      <c r="F12" s="11">
        <v>1000</v>
      </c>
      <c r="G12" s="12"/>
      <c r="H12" s="11"/>
      <c r="I12" s="12"/>
      <c r="J12" s="13">
        <f t="shared" si="0"/>
        <v>0</v>
      </c>
      <c r="K12" s="13"/>
      <c r="L12" s="10"/>
    </row>
    <row r="13" spans="1:12" ht="409.5" x14ac:dyDescent="0.25">
      <c r="A13" s="7">
        <v>12</v>
      </c>
      <c r="B13" s="8" t="s">
        <v>10</v>
      </c>
      <c r="C13" s="9" t="s">
        <v>34</v>
      </c>
      <c r="D13" s="9" t="s">
        <v>35</v>
      </c>
      <c r="E13" s="10" t="s">
        <v>11</v>
      </c>
      <c r="F13" s="11">
        <v>300</v>
      </c>
      <c r="G13" s="12"/>
      <c r="H13" s="11"/>
      <c r="I13" s="12"/>
      <c r="J13" s="13">
        <f t="shared" si="0"/>
        <v>0</v>
      </c>
      <c r="K13" s="13"/>
      <c r="L13" s="10"/>
    </row>
    <row r="14" spans="1:12" ht="76.5" x14ac:dyDescent="0.25">
      <c r="A14" s="7">
        <v>13</v>
      </c>
      <c r="B14" s="8" t="s">
        <v>82</v>
      </c>
      <c r="C14" s="9" t="s">
        <v>36</v>
      </c>
      <c r="D14" s="9" t="s">
        <v>37</v>
      </c>
      <c r="E14" s="10" t="s">
        <v>11</v>
      </c>
      <c r="F14" s="11">
        <v>1000</v>
      </c>
      <c r="G14" s="12"/>
      <c r="H14" s="11"/>
      <c r="I14" s="12"/>
      <c r="J14" s="13">
        <f t="shared" si="0"/>
        <v>0</v>
      </c>
      <c r="K14" s="13"/>
      <c r="L14" s="10"/>
    </row>
    <row r="15" spans="1:12" ht="76.5" x14ac:dyDescent="0.25">
      <c r="A15" s="7">
        <v>14</v>
      </c>
      <c r="B15" s="8" t="s">
        <v>82</v>
      </c>
      <c r="C15" s="9" t="s">
        <v>38</v>
      </c>
      <c r="D15" s="9" t="s">
        <v>39</v>
      </c>
      <c r="E15" s="10" t="s">
        <v>11</v>
      </c>
      <c r="F15" s="11">
        <v>1500</v>
      </c>
      <c r="G15" s="12"/>
      <c r="H15" s="11"/>
      <c r="I15" s="12"/>
      <c r="J15" s="13">
        <f t="shared" si="0"/>
        <v>0</v>
      </c>
      <c r="K15" s="13"/>
      <c r="L15" s="10"/>
    </row>
    <row r="16" spans="1:12" ht="76.5" x14ac:dyDescent="0.25">
      <c r="A16" s="7">
        <v>15</v>
      </c>
      <c r="B16" s="8" t="s">
        <v>82</v>
      </c>
      <c r="C16" s="9" t="s">
        <v>40</v>
      </c>
      <c r="D16" s="9" t="s">
        <v>41</v>
      </c>
      <c r="E16" s="10"/>
      <c r="F16" s="11"/>
      <c r="G16" s="12"/>
      <c r="H16" s="11"/>
      <c r="I16" s="12"/>
      <c r="J16" s="13">
        <f t="shared" si="0"/>
        <v>0</v>
      </c>
      <c r="K16" s="13"/>
      <c r="L16" s="10"/>
    </row>
    <row r="17" spans="1:12" x14ac:dyDescent="0.25">
      <c r="A17" s="7" t="s">
        <v>42</v>
      </c>
      <c r="B17" s="8"/>
      <c r="C17" s="9"/>
      <c r="D17" s="9" t="s">
        <v>47</v>
      </c>
      <c r="E17" s="10" t="s">
        <v>11</v>
      </c>
      <c r="F17" s="11">
        <v>2000</v>
      </c>
      <c r="G17" s="12"/>
      <c r="H17" s="11"/>
      <c r="I17" s="12"/>
      <c r="J17" s="13">
        <f t="shared" si="0"/>
        <v>0</v>
      </c>
      <c r="K17" s="13"/>
      <c r="L17" s="10"/>
    </row>
    <row r="18" spans="1:12" x14ac:dyDescent="0.25">
      <c r="A18" s="7" t="s">
        <v>43</v>
      </c>
      <c r="B18" s="8"/>
      <c r="C18" s="9"/>
      <c r="D18" s="9" t="s">
        <v>48</v>
      </c>
      <c r="E18" s="10" t="s">
        <v>11</v>
      </c>
      <c r="F18" s="11">
        <v>3000</v>
      </c>
      <c r="G18" s="12"/>
      <c r="H18" s="11"/>
      <c r="I18" s="12"/>
      <c r="J18" s="13">
        <f t="shared" si="0"/>
        <v>0</v>
      </c>
      <c r="K18" s="13"/>
      <c r="L18" s="10"/>
    </row>
    <row r="19" spans="1:12" x14ac:dyDescent="0.25">
      <c r="A19" s="7" t="s">
        <v>44</v>
      </c>
      <c r="B19" s="8"/>
      <c r="C19" s="9"/>
      <c r="D19" s="9" t="s">
        <v>49</v>
      </c>
      <c r="E19" s="10" t="s">
        <v>11</v>
      </c>
      <c r="F19" s="11">
        <v>3000</v>
      </c>
      <c r="G19" s="12"/>
      <c r="H19" s="11"/>
      <c r="I19" s="12"/>
      <c r="J19" s="13">
        <f t="shared" si="0"/>
        <v>0</v>
      </c>
      <c r="K19" s="13"/>
      <c r="L19" s="10"/>
    </row>
    <row r="20" spans="1:12" x14ac:dyDescent="0.25">
      <c r="A20" s="7" t="s">
        <v>45</v>
      </c>
      <c r="B20" s="8"/>
      <c r="C20" s="9"/>
      <c r="D20" s="9" t="s">
        <v>50</v>
      </c>
      <c r="E20" s="10" t="s">
        <v>11</v>
      </c>
      <c r="F20" s="11">
        <v>2000</v>
      </c>
      <c r="G20" s="12"/>
      <c r="H20" s="11"/>
      <c r="I20" s="12"/>
      <c r="J20" s="13">
        <f t="shared" si="0"/>
        <v>0</v>
      </c>
      <c r="K20" s="13"/>
      <c r="L20" s="10"/>
    </row>
    <row r="21" spans="1:12" x14ac:dyDescent="0.25">
      <c r="A21" s="7"/>
      <c r="B21" s="8"/>
      <c r="C21" s="9"/>
      <c r="D21" s="19" t="s">
        <v>46</v>
      </c>
      <c r="E21" s="10"/>
      <c r="F21" s="11"/>
      <c r="G21" s="12"/>
      <c r="H21" s="11"/>
      <c r="I21" s="12"/>
      <c r="J21" s="13">
        <f t="shared" si="0"/>
        <v>0</v>
      </c>
      <c r="K21" s="13"/>
      <c r="L21" s="10"/>
    </row>
    <row r="22" spans="1:12" ht="38.25" x14ac:dyDescent="0.25">
      <c r="A22" s="7">
        <v>16</v>
      </c>
      <c r="B22" s="8" t="s">
        <v>82</v>
      </c>
      <c r="C22" s="9" t="s">
        <v>51</v>
      </c>
      <c r="D22" s="9" t="s">
        <v>52</v>
      </c>
      <c r="E22" s="10" t="s">
        <v>11</v>
      </c>
      <c r="F22" s="11">
        <v>3000</v>
      </c>
      <c r="G22" s="12"/>
      <c r="H22" s="11"/>
      <c r="I22" s="12"/>
      <c r="J22" s="13">
        <f t="shared" si="0"/>
        <v>0</v>
      </c>
      <c r="K22" s="13"/>
      <c r="L22" s="10"/>
    </row>
    <row r="23" spans="1:12" ht="51" x14ac:dyDescent="0.25">
      <c r="A23" s="7">
        <v>17</v>
      </c>
      <c r="B23" s="8" t="s">
        <v>82</v>
      </c>
      <c r="C23" s="9" t="s">
        <v>59</v>
      </c>
      <c r="D23" s="9" t="s">
        <v>60</v>
      </c>
      <c r="E23" s="10"/>
      <c r="F23" s="11"/>
      <c r="G23" s="12"/>
      <c r="H23" s="11"/>
      <c r="I23" s="12"/>
      <c r="J23" s="13">
        <f t="shared" si="0"/>
        <v>0</v>
      </c>
      <c r="K23" s="13"/>
      <c r="L23" s="10"/>
    </row>
    <row r="24" spans="1:12" x14ac:dyDescent="0.25">
      <c r="A24" s="7" t="s">
        <v>53</v>
      </c>
      <c r="B24" s="8"/>
      <c r="C24" s="9"/>
      <c r="D24" s="9" t="s">
        <v>61</v>
      </c>
      <c r="E24" s="10" t="s">
        <v>11</v>
      </c>
      <c r="F24" s="11">
        <v>3000</v>
      </c>
      <c r="G24" s="12"/>
      <c r="H24" s="11"/>
      <c r="I24" s="12"/>
      <c r="J24" s="13">
        <f t="shared" si="0"/>
        <v>0</v>
      </c>
      <c r="K24" s="13"/>
      <c r="L24" s="10"/>
    </row>
    <row r="25" spans="1:12" x14ac:dyDescent="0.25">
      <c r="A25" s="7" t="s">
        <v>54</v>
      </c>
      <c r="B25" s="8"/>
      <c r="C25" s="9"/>
      <c r="D25" s="9" t="s">
        <v>63</v>
      </c>
      <c r="E25" s="10" t="s">
        <v>11</v>
      </c>
      <c r="F25" s="11">
        <v>3000</v>
      </c>
      <c r="G25" s="12"/>
      <c r="H25" s="11"/>
      <c r="I25" s="12"/>
      <c r="J25" s="13">
        <f t="shared" si="0"/>
        <v>0</v>
      </c>
      <c r="K25" s="13"/>
      <c r="L25" s="10"/>
    </row>
    <row r="26" spans="1:12" x14ac:dyDescent="0.25">
      <c r="A26" s="7" t="s">
        <v>55</v>
      </c>
      <c r="B26" s="8"/>
      <c r="C26" s="9"/>
      <c r="D26" s="9" t="s">
        <v>62</v>
      </c>
      <c r="E26" s="10" t="s">
        <v>11</v>
      </c>
      <c r="F26" s="11">
        <v>3000</v>
      </c>
      <c r="G26" s="12"/>
      <c r="H26" s="11"/>
      <c r="I26" s="12"/>
      <c r="J26" s="13">
        <f t="shared" si="0"/>
        <v>0</v>
      </c>
      <c r="K26" s="13"/>
      <c r="L26" s="10"/>
    </row>
    <row r="27" spans="1:12" x14ac:dyDescent="0.25">
      <c r="A27" s="7" t="s">
        <v>56</v>
      </c>
      <c r="B27" s="8"/>
      <c r="C27" s="9"/>
      <c r="D27" s="9" t="s">
        <v>64</v>
      </c>
      <c r="E27" s="10" t="s">
        <v>11</v>
      </c>
      <c r="F27" s="11">
        <v>2000</v>
      </c>
      <c r="G27" s="12"/>
      <c r="H27" s="11"/>
      <c r="I27" s="12"/>
      <c r="J27" s="13">
        <f t="shared" si="0"/>
        <v>0</v>
      </c>
      <c r="K27" s="13"/>
      <c r="L27" s="10"/>
    </row>
    <row r="28" spans="1:12" x14ac:dyDescent="0.25">
      <c r="A28" s="7" t="s">
        <v>58</v>
      </c>
      <c r="B28" s="8"/>
      <c r="C28" s="9"/>
      <c r="D28" s="9" t="s">
        <v>65</v>
      </c>
      <c r="E28" s="10" t="s">
        <v>11</v>
      </c>
      <c r="F28" s="11">
        <v>2000</v>
      </c>
      <c r="G28" s="12"/>
      <c r="H28" s="11"/>
      <c r="I28" s="12"/>
      <c r="J28" s="13">
        <f t="shared" si="0"/>
        <v>0</v>
      </c>
      <c r="K28" s="13"/>
      <c r="L28" s="10"/>
    </row>
    <row r="29" spans="1:12" x14ac:dyDescent="0.25">
      <c r="A29" s="7" t="s">
        <v>80</v>
      </c>
      <c r="B29" s="8"/>
      <c r="C29" s="9"/>
      <c r="D29" s="9" t="s">
        <v>66</v>
      </c>
      <c r="E29" s="10" t="s">
        <v>11</v>
      </c>
      <c r="F29" s="11">
        <v>2000</v>
      </c>
      <c r="G29" s="12"/>
      <c r="H29" s="11"/>
      <c r="I29" s="12"/>
      <c r="J29" s="13">
        <f t="shared" si="0"/>
        <v>0</v>
      </c>
      <c r="K29" s="13"/>
      <c r="L29" s="10"/>
    </row>
    <row r="30" spans="1:12" x14ac:dyDescent="0.25">
      <c r="A30" s="7"/>
      <c r="B30" s="8"/>
      <c r="C30" s="9"/>
      <c r="D30" s="19" t="s">
        <v>57</v>
      </c>
      <c r="E30" s="10"/>
      <c r="F30" s="11"/>
      <c r="G30" s="12"/>
      <c r="H30" s="11"/>
      <c r="I30" s="12"/>
      <c r="J30" s="13">
        <f t="shared" si="0"/>
        <v>0</v>
      </c>
      <c r="K30" s="13"/>
      <c r="L30" s="10"/>
    </row>
    <row r="31" spans="1:12" ht="63.75" x14ac:dyDescent="0.25">
      <c r="A31" s="7">
        <v>18</v>
      </c>
      <c r="B31" s="8" t="s">
        <v>82</v>
      </c>
      <c r="C31" s="9" t="s">
        <v>67</v>
      </c>
      <c r="D31" s="9" t="s">
        <v>68</v>
      </c>
      <c r="E31" s="10" t="s">
        <v>11</v>
      </c>
      <c r="F31" s="11">
        <v>15000</v>
      </c>
      <c r="G31" s="12"/>
      <c r="H31" s="11"/>
      <c r="I31" s="12"/>
      <c r="J31" s="13">
        <f t="shared" si="0"/>
        <v>0</v>
      </c>
      <c r="K31" s="13"/>
      <c r="L31" s="10"/>
    </row>
    <row r="32" spans="1:12" ht="63.75" x14ac:dyDescent="0.25">
      <c r="A32" s="7">
        <v>19</v>
      </c>
      <c r="B32" s="8" t="s">
        <v>82</v>
      </c>
      <c r="C32" s="9" t="s">
        <v>69</v>
      </c>
      <c r="D32" s="9" t="s">
        <v>70</v>
      </c>
      <c r="E32" s="10" t="s">
        <v>11</v>
      </c>
      <c r="F32" s="11">
        <v>15000</v>
      </c>
      <c r="G32" s="12"/>
      <c r="H32" s="11"/>
      <c r="I32" s="12"/>
      <c r="J32" s="13">
        <f t="shared" si="0"/>
        <v>0</v>
      </c>
      <c r="K32" s="13"/>
      <c r="L32" s="10"/>
    </row>
    <row r="33" spans="1:12" ht="76.5" x14ac:dyDescent="0.25">
      <c r="A33" s="7">
        <v>20</v>
      </c>
      <c r="B33" s="8" t="s">
        <v>82</v>
      </c>
      <c r="C33" s="9" t="s">
        <v>71</v>
      </c>
      <c r="D33" s="9" t="s">
        <v>72</v>
      </c>
      <c r="E33" s="10" t="s">
        <v>11</v>
      </c>
      <c r="F33" s="11">
        <v>8000</v>
      </c>
      <c r="G33" s="12"/>
      <c r="H33" s="11"/>
      <c r="I33" s="12"/>
      <c r="J33" s="13">
        <f t="shared" si="0"/>
        <v>0</v>
      </c>
      <c r="K33" s="13"/>
      <c r="L33" s="10"/>
    </row>
    <row r="34" spans="1:12" ht="76.5" x14ac:dyDescent="0.25">
      <c r="A34" s="7">
        <v>21</v>
      </c>
      <c r="B34" s="8" t="s">
        <v>82</v>
      </c>
      <c r="C34" s="9" t="s">
        <v>73</v>
      </c>
      <c r="D34" s="9" t="s">
        <v>74</v>
      </c>
      <c r="E34" s="10" t="s">
        <v>11</v>
      </c>
      <c r="F34" s="11">
        <v>1000</v>
      </c>
      <c r="G34" s="12"/>
      <c r="H34" s="11"/>
      <c r="I34" s="12"/>
      <c r="J34" s="13">
        <f t="shared" si="0"/>
        <v>0</v>
      </c>
      <c r="K34" s="13"/>
      <c r="L34" s="10"/>
    </row>
    <row r="35" spans="1:12" ht="63.75" x14ac:dyDescent="0.25">
      <c r="A35" s="7">
        <v>22</v>
      </c>
      <c r="B35" s="8" t="s">
        <v>82</v>
      </c>
      <c r="C35" s="9" t="s">
        <v>75</v>
      </c>
      <c r="D35" s="9" t="s">
        <v>76</v>
      </c>
      <c r="E35" s="10" t="s">
        <v>11</v>
      </c>
      <c r="F35" s="11">
        <v>8000</v>
      </c>
      <c r="G35" s="12"/>
      <c r="H35" s="11"/>
      <c r="I35" s="12"/>
      <c r="J35" s="13">
        <f t="shared" si="0"/>
        <v>0</v>
      </c>
      <c r="K35" s="13"/>
      <c r="L35" s="10"/>
    </row>
    <row r="36" spans="1:12" ht="63.75" x14ac:dyDescent="0.25">
      <c r="A36" s="7">
        <v>23</v>
      </c>
      <c r="B36" s="8" t="s">
        <v>82</v>
      </c>
      <c r="C36" s="9" t="s">
        <v>77</v>
      </c>
      <c r="D36" s="9" t="s">
        <v>78</v>
      </c>
      <c r="E36" s="10" t="s">
        <v>11</v>
      </c>
      <c r="F36" s="11">
        <v>1000</v>
      </c>
      <c r="G36" s="12"/>
      <c r="H36" s="11"/>
      <c r="I36" s="12"/>
      <c r="J36" s="13">
        <f t="shared" si="0"/>
        <v>0</v>
      </c>
      <c r="K36" s="13"/>
      <c r="L36" s="10"/>
    </row>
    <row r="37" spans="1:12" ht="51" x14ac:dyDescent="0.25">
      <c r="A37" s="7">
        <v>24</v>
      </c>
      <c r="B37" s="8" t="s">
        <v>10</v>
      </c>
      <c r="C37" s="9" t="s">
        <v>79</v>
      </c>
      <c r="D37" s="9" t="s">
        <v>81</v>
      </c>
      <c r="E37" s="10" t="s">
        <v>11</v>
      </c>
      <c r="F37" s="11">
        <v>1160</v>
      </c>
      <c r="G37" s="12"/>
      <c r="H37" s="11"/>
      <c r="I37" s="12"/>
      <c r="J37" s="13">
        <f t="shared" si="0"/>
        <v>0</v>
      </c>
      <c r="K37" s="13"/>
      <c r="L37" s="10"/>
    </row>
    <row r="38" spans="1:12" x14ac:dyDescent="0.25">
      <c r="F38" s="15">
        <f>SUM(F2:F37)</f>
        <v>89760</v>
      </c>
      <c r="J38" s="16"/>
      <c r="K38" s="16"/>
    </row>
    <row r="39" spans="1:12" x14ac:dyDescent="0.25">
      <c r="C39" s="17"/>
      <c r="D39" s="18"/>
      <c r="J39" s="20"/>
    </row>
    <row r="40" spans="1:12" x14ac:dyDescent="0.25">
      <c r="C40" s="18"/>
      <c r="D40" s="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Asta Volosevičienė</cp:lastModifiedBy>
  <dcterms:created xsi:type="dcterms:W3CDTF">2025-01-28T10:38:13Z</dcterms:created>
  <dcterms:modified xsi:type="dcterms:W3CDTF">2025-02-04T11:58:43Z</dcterms:modified>
</cp:coreProperties>
</file>